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Плановые показатели" sheetId="2" r:id="rId1"/>
  </sheets>
  <definedNames>
    <definedName name="_xlnm.Print_Area" localSheetId="0">'Плановые показатели'!$A$1:$AG$44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15" i="2" l="1"/>
  <c r="AH17" i="2"/>
  <c r="AH18" i="2"/>
  <c r="AH19" i="2"/>
  <c r="AH20" i="2"/>
  <c r="AH21" i="2"/>
  <c r="AH22" i="2"/>
  <c r="AH24" i="2"/>
  <c r="AH25" i="2"/>
  <c r="AH26" i="2"/>
  <c r="AH27" i="2"/>
  <c r="AH28" i="2"/>
  <c r="AH29" i="2"/>
  <c r="AH30" i="2"/>
  <c r="AH32" i="2"/>
  <c r="AH33" i="2"/>
  <c r="AH34" i="2"/>
  <c r="AH35" i="2"/>
  <c r="AH36" i="2"/>
  <c r="AH37" i="2"/>
  <c r="AH10" i="2"/>
  <c r="AH11" i="2"/>
  <c r="AH12" i="2"/>
  <c r="AH13" i="2"/>
  <c r="AH14" i="2"/>
  <c r="AH9" i="2"/>
</calcChain>
</file>

<file path=xl/sharedStrings.xml><?xml version="1.0" encoding="utf-8"?>
<sst xmlns="http://schemas.openxmlformats.org/spreadsheetml/2006/main" count="399" uniqueCount="94">
  <si>
    <t>Наименование показателя</t>
  </si>
  <si>
    <t>Ардатовская РБ</t>
  </si>
  <si>
    <t>Атяшевская РБ</t>
  </si>
  <si>
    <t>Дубенская РБ</t>
  </si>
  <si>
    <t>Зубово-Полянская РБ</t>
  </si>
  <si>
    <t>Инсарская РБ</t>
  </si>
  <si>
    <t xml:space="preserve">Ковылкинская ЦРБ </t>
  </si>
  <si>
    <t>Комсомольская ЦРБ</t>
  </si>
  <si>
    <t>Краснослободская ЦРБ</t>
  </si>
  <si>
    <t>Рузаевская ЦРБ</t>
  </si>
  <si>
    <t>Ромоданоская поликлиника им. Поросенкова</t>
  </si>
  <si>
    <t>Темниковская РБ</t>
  </si>
  <si>
    <t>Теньгушевская РБ</t>
  </si>
  <si>
    <t>Торбеевская ЦРБ</t>
  </si>
  <si>
    <t>Республиканскакя клиническая больница № 1</t>
  </si>
  <si>
    <t>Республиканскакя клиническая больница № 5</t>
  </si>
  <si>
    <t>Республиканскакя клиническая больницаим. С.В. Каткова</t>
  </si>
  <si>
    <t>Поликлиника № 2</t>
  </si>
  <si>
    <t>Поликлиника № 4</t>
  </si>
  <si>
    <t>Детская поликлиника № 1</t>
  </si>
  <si>
    <t>Детская поликлиника № 2</t>
  </si>
  <si>
    <t>Детская поликлиника № 3</t>
  </si>
  <si>
    <t>Детская поликлиника № 4</t>
  </si>
  <si>
    <t>Х</t>
  </si>
  <si>
    <t>Гериатрический центр</t>
  </si>
  <si>
    <t>Единица измерения</t>
  </si>
  <si>
    <t>1. Доля врачебных посещений с профилактической целью за отчетный период, от общего числа посещений за отчетный период (включая посещения на дому).</t>
  </si>
  <si>
    <t>ГБУЗ "Родильный дом"</t>
  </si>
  <si>
    <t>Приложение №27</t>
  </si>
  <si>
    <t>к Тарифному соглашению</t>
  </si>
  <si>
    <t>в системе ОМС на территории</t>
  </si>
  <si>
    <t xml:space="preserve"> Показатели  результивности деятельности медицинских организаций финансируемых по подушевому нормативу финансирования на прикрепившихся лиц, при выполнении ТПОМС в Республики Мордовия в части первичной (первичной-специализированной) медико-санитарной помощи (ежеквартальные) </t>
  </si>
  <si>
    <t>БЛОК 3. Оказание акушерско-гинекологической помощи</t>
  </si>
  <si>
    <t>Максимальный балл</t>
  </si>
  <si>
    <t>БЛОК 2. Детское население (в возрасте от 0 до 17 лет включительно)</t>
  </si>
  <si>
    <t>БЛОК 1. Взрослое население (в возрасте 18 лет и старше)</t>
  </si>
  <si>
    <t>процент, не менее</t>
  </si>
  <si>
    <t>процент,не более</t>
  </si>
  <si>
    <t>11. 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период.</t>
  </si>
  <si>
    <t>процент, не более</t>
  </si>
  <si>
    <t>ФКУЗ МСЧ-13 ФСИН России</t>
  </si>
  <si>
    <t>ЧУЗ "РЖД-Медицина" г. Рузаевка"</t>
  </si>
  <si>
    <t>Средневзвешенная</t>
  </si>
  <si>
    <t>МЗ</t>
  </si>
  <si>
    <t>х</t>
  </si>
  <si>
    <t>Индикатор выполнения показателя</t>
  </si>
  <si>
    <t xml:space="preserve">Прирост &lt; 3 % - 0 баллов;
Прирост ≥ 3 % - 0,5 балла;
Прирост ≥ 7 % - 1 балл;
Значение показателя в текущем периоде выше среднего значения по субъекту Российской Федерации**** в текущем периоде (далее – выше среднего) - 0,5 балла;
В текущем периоде достигнуто максимально возможное значение показателя (далее – максимально возможное значение) - 1 балл
</t>
  </si>
  <si>
    <t xml:space="preserve">Прирост &lt; 5 % - 0 баллов;        Прирост ≥ 5 % - 1 балл;            Прирост ≥ 10 % - 2 балла;                Выше среднего - 1 балл;
Максимально возможное значение - 2 балла
</t>
  </si>
  <si>
    <t xml:space="preserve">2. 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период.
</t>
  </si>
  <si>
    <t xml:space="preserve">3. 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
за период, от общего числа взрослых пациентов с впервые в жизни установленным диагнозом злокачественное новообразование за период.
</t>
  </si>
  <si>
    <t xml:space="preserve">5. 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период.
</t>
  </si>
  <si>
    <t xml:space="preserve">6. Выполнение плана вакцинации взрослых граждан против новой коронавирусной инфекции (COVID-19) по эпидемиологическим показаниям за период).
</t>
  </si>
  <si>
    <t xml:space="preserve">100 % плана или более - 2 балла;
Выше среднего - 1 балл
</t>
  </si>
  <si>
    <t xml:space="preserve">7. Доля взрослых пациентов с болезнями системы  кровообращения*, имеющих высокий риск преждевременной смерти, состоящих под диспансерным наблюдением, от общего числа взрослых пациентов с болезнями системы ровообращения*, имеющих высокий риск преждевременной смерти, за период. </t>
  </si>
  <si>
    <t xml:space="preserve">8. Число взрослых пациентов с болезнями  системы кровообращения*,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кровообращения*, имеющих высокий риск преждевременной смерти, за период. 
</t>
  </si>
  <si>
    <t xml:space="preserve">Уменьшение &lt; 5 % - 0 баллов;
Уменьшение ≥ 5 % - 0,5 балла;
Уменьшение
 ≥ 10 % - 1 балл;
Значение показателя в текущем периоде ниже среднего значения по субъекту Российской Федерации**** в текущем периоде (далее – ниже среднего) - 0,5 балла;
В текущем периоде достигнуто минимально возможное значение показателя (далее – минимально возможное значение) - 1 балл
</t>
  </si>
  <si>
    <t xml:space="preserve">100% плана или более - 1 балл;
Выше среднего - 0,5 балла
</t>
  </si>
  <si>
    <t xml:space="preserve">9. 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период. 
</t>
  </si>
  <si>
    <t xml:space="preserve">10. 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период.
</t>
  </si>
  <si>
    <t xml:space="preserve">100% плана или более - 2 балла;
Выше среднего - 1 балл
</t>
  </si>
  <si>
    <t xml:space="preserve">Уменьшение &lt; 5 % - 0 баллов;
Уменьшение ≥ 5 % - 0,5 балла;
Уменьшение 
≥ 10 % - 1 балл;
Ниже среднего - 0,5 балла;
Минимально возможное значение - 1 балл
</t>
  </si>
  <si>
    <t xml:space="preserve">12. 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период.
</t>
  </si>
  <si>
    <t xml:space="preserve">13. 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осложнений.
</t>
  </si>
  <si>
    <t xml:space="preserve">14. 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период.
</t>
  </si>
  <si>
    <t>15. Охват вакцинацией детей в рамках Национального календаря прививок.</t>
  </si>
  <si>
    <t xml:space="preserve"> 100 % плана или более - 1 балл; Выше среднего-0,5 балла</t>
  </si>
  <si>
    <t>16. 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период.</t>
  </si>
  <si>
    <t xml:space="preserve">100 % от числа подлежащих диспансерному наблюдению - 1 балл;
Выше среднего - 0,5 балла
</t>
  </si>
  <si>
    <t>17.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период.</t>
  </si>
  <si>
    <t>18.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период.</t>
  </si>
  <si>
    <t>19.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период.</t>
  </si>
  <si>
    <t xml:space="preserve">100 % от числа подлежащих диспансерному наблюдению - 2 балла;
Выше среднего – 1 балл
</t>
  </si>
  <si>
    <t>20.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период.</t>
  </si>
  <si>
    <t>21. Доля женщин, отказавшихся от искусственного прерывания беременности, от числа женщин, прошедших доабортное консультирование за период.</t>
  </si>
  <si>
    <t xml:space="preserve">Прирост &lt; 5 % - 0 баллов;
Прирост ≥ 5 % - 0,5 балла;
Прирост ≥ 10 % - 1 балл;
Выше среднего - 0,5 балла;
Максимально возможное значение - 1 балл
</t>
  </si>
  <si>
    <t xml:space="preserve">22. Доля беременных женщин, вакцинированных против новой  коронавирусной инфекции (COVID-19), за период, от числа женщин, состоящих на учете по беременности и родам на начало периода.
</t>
  </si>
  <si>
    <t>23.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период.</t>
  </si>
  <si>
    <t xml:space="preserve">Прирост &lt; 5 % - 0 баллов;
Прирост ≥ 5 % - 0,5 балла;
Прирост ≥ 10 % - 1 балл;
Выше среднего - 0,5 балла;
Максимально возможное значение - 1 бал
</t>
  </si>
  <si>
    <t>24.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период.</t>
  </si>
  <si>
    <t>Прирост &lt; 5 % - 0 баллов;           Прирост ≥ 5 % - 0,5 балла;           Прирост ≥ 10 % - 1 балл; Выше среднего -0,5 балла; Максимально возможное значение-1 балл</t>
  </si>
  <si>
    <t>25.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период.</t>
  </si>
  <si>
    <t xml:space="preserve">100 % плана 
или более - 2 балла;
Выше среднего - 1 балл
</t>
  </si>
  <si>
    <t xml:space="preserve">Прирост &lt; 5 % - 0 баллов;
Прирост ≥ 5 % - 0,5 балла;
Прирост ≥ 10 % -1 балл;
Выше среднего - 0,5 балла;
Максимально возможное значение - 1 балл
</t>
  </si>
  <si>
    <t>Прирост &lt; 3 % - 0 баллов;
Прирост ≥ 3 % - 1 балл;
Прирост ≥ 7 % - 2 балла;
Выше среднего - 1 балл;
Максимально возможное значение-2 балла</t>
  </si>
  <si>
    <t xml:space="preserve">Уменьшение &lt; 3 % - 0 баллов;
Уменьшение ≥ 3 % - 1 балл;
Уменьшение ≥ 7 % - 2 балла;
Ниже среднего - 1 балл;
Минимально возможное значение - 2 балла
</t>
  </si>
  <si>
    <t xml:space="preserve">4. 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период.
</t>
  </si>
  <si>
    <t>* по набору кодов Международной статистической классификацией болезней и проблем, связанных со здоровьем, десятого пересмотра (МКБ-10)</t>
  </si>
  <si>
    <t>Минимально возможным значением показателя является значение «0». Максимально возможным значением показателя «100 процентов».</t>
  </si>
  <si>
    <t>Ичалковская ЦРБ им. А.В.Парамоновой</t>
  </si>
  <si>
    <t>Старошайговская РБ им. Н.К.Якомаскина</t>
  </si>
  <si>
    <t>Республики Мордовия от 31.01.2023 г.</t>
  </si>
  <si>
    <t>** по решению Комиссии рекомендуемые значения максимальных баллов и их количество могут быть пересмотрены для учреждений, которые оказывают помощь женщинам и детскому населению (отдельные юридические лица).</t>
  </si>
  <si>
    <t>*** выполненным считается показатель со значением 0,5 и более баллов. В случае, если медицинская организация удовлетворяет нескольким критериям для начисления баллов – присваивается максимальный из возможных для начисления балл). В случае, если значение, указанное в знаменателе соответствующих формул, приведенных в Приложении 12, равняется нулю, баллы по показателю не начисляются, а указанный показатель (по решению субъекта Российской Федерации) может исключаться из числа применяемых показателей при расчете доли достигнутых показателей результативности для медицинской организации за период.</t>
  </si>
  <si>
    <t>**** среднее значение по субъекту Российской Федерации по показателям рекомендуется рассчитывать на основании сведений об оказании медицинской помощи медицинскими организациями, имеющими прикрепленное население, оплата медицинской помощи в которых осуществляется по подушевому нормативу финансирования, путем деления суммы значений, указанных в числителе соответствующих формул, приведенных в Приложении 12, на сумму значений, указанных в знаменателе соответствующих формул, приведенных в Приложении 12. Полученное значение умножается на 100 по аналогии с алгоритмом, описанным Приложением 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</si>
</sst>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vertical="top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5" fillId="0" borderId="3" xfId="0" applyFont="1" applyFill="1" applyBorder="1" applyAlignment="1">
      <alignment vertical="top" wrapText="1"/>
    </xf>
    <xf numFmtId="0" fontId="5" fillId="0" borderId="4" xfId="0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textRotation="90" wrapText="1"/>
    </xf>
    <xf numFmtId="0" fontId="3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textRotation="90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" fontId="1" fillId="0" borderId="0" xfId="0" applyNumberFormat="1" applyFont="1" applyFill="1" applyAlignment="1">
      <alignment horizontal="center" vertical="center"/>
    </xf>
    <xf numFmtId="0" fontId="4" fillId="0" borderId="4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7" xfId="0" applyFont="1" applyFill="1" applyBorder="1" applyAlignment="1">
      <alignment vertical="top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textRotation="90"/>
    </xf>
    <xf numFmtId="0" fontId="1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 textRotation="90"/>
    </xf>
    <xf numFmtId="0" fontId="5" fillId="0" borderId="11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textRotation="90" wrapText="1"/>
    </xf>
    <xf numFmtId="0" fontId="4" fillId="0" borderId="18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distributed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vertical="top" wrapText="1"/>
    </xf>
    <xf numFmtId="0" fontId="7" fillId="0" borderId="18" xfId="0" applyFont="1" applyFill="1" applyBorder="1" applyAlignment="1">
      <alignment vertical="top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vertical="center"/>
    </xf>
    <xf numFmtId="0" fontId="4" fillId="0" borderId="1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distributed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8" fillId="0" borderId="0" xfId="0" applyFont="1" applyAlignment="1">
      <alignment horizontal="left" vertical="center"/>
    </xf>
    <xf numFmtId="0" fontId="7" fillId="0" borderId="22" xfId="0" applyFont="1" applyFill="1" applyBorder="1" applyAlignment="1">
      <alignment horizontal="center" vertical="top" wrapText="1"/>
    </xf>
    <xf numFmtId="0" fontId="7" fillId="0" borderId="19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45"/>
  <sheetViews>
    <sheetView tabSelected="1" view="pageBreakPreview" zoomScale="60" zoomScaleNormal="136" workbookViewId="0">
      <selection activeCell="G7" sqref="G7"/>
    </sheetView>
  </sheetViews>
  <sheetFormatPr defaultRowHeight="15.75" x14ac:dyDescent="0.25"/>
  <cols>
    <col min="1" max="1" width="77.7109375" style="2" customWidth="1"/>
    <col min="2" max="2" width="16.5703125" style="2" customWidth="1"/>
    <col min="3" max="3" width="42.7109375" style="2" customWidth="1"/>
    <col min="4" max="4" width="17" style="1" customWidth="1"/>
    <col min="5" max="5" width="11.42578125" style="1" customWidth="1"/>
    <col min="6" max="6" width="10.7109375" style="1" customWidth="1"/>
    <col min="7" max="7" width="9.5703125" style="1" customWidth="1"/>
    <col min="8" max="8" width="11.42578125" style="1" customWidth="1"/>
    <col min="9" max="9" width="10" style="1" customWidth="1"/>
    <col min="10" max="10" width="10.5703125" style="1" customWidth="1"/>
    <col min="11" max="11" width="10" style="1" customWidth="1"/>
    <col min="12" max="12" width="9.140625" style="1" customWidth="1"/>
    <col min="13" max="13" width="10.28515625" style="1" customWidth="1"/>
    <col min="14" max="14" width="9" style="1" customWidth="1"/>
    <col min="15" max="15" width="9.5703125" style="1" customWidth="1"/>
    <col min="16" max="16" width="8.28515625" style="1" customWidth="1"/>
    <col min="17" max="17" width="9.7109375" style="1" customWidth="1"/>
    <col min="18" max="18" width="9" style="1" customWidth="1"/>
    <col min="19" max="19" width="9.140625" style="1" customWidth="1"/>
    <col min="20" max="20" width="9.28515625" style="1" customWidth="1"/>
    <col min="21" max="21" width="12.140625" style="1" customWidth="1"/>
    <col min="22" max="22" width="12.28515625" style="1" customWidth="1"/>
    <col min="23" max="23" width="9.5703125" style="1" customWidth="1"/>
    <col min="24" max="24" width="10.28515625" style="1" customWidth="1"/>
    <col min="25" max="25" width="9.28515625" style="1" customWidth="1"/>
    <col min="26" max="26" width="11.85546875" style="1" customWidth="1"/>
    <col min="27" max="27" width="12.140625" style="1" customWidth="1"/>
    <col min="28" max="28" width="13.140625" style="1" customWidth="1"/>
    <col min="29" max="29" width="12.140625" style="1" customWidth="1"/>
    <col min="30" max="30" width="12.140625" style="7" customWidth="1"/>
    <col min="31" max="31" width="13.85546875" style="7" customWidth="1"/>
    <col min="32" max="32" width="13.85546875" style="1" customWidth="1"/>
    <col min="33" max="33" width="0" style="1" hidden="1" customWidth="1"/>
    <col min="34" max="34" width="17.42578125" style="1" customWidth="1"/>
    <col min="35" max="39" width="9.140625" style="1"/>
    <col min="40" max="16384" width="9.140625" style="2"/>
  </cols>
  <sheetData>
    <row r="1" spans="1:39" ht="18.75" x14ac:dyDescent="0.25">
      <c r="Y1" s="72" t="s">
        <v>28</v>
      </c>
      <c r="Z1" s="72"/>
      <c r="AA1" s="72"/>
      <c r="AB1" s="72"/>
      <c r="AC1" s="72"/>
      <c r="AD1" s="72"/>
      <c r="AE1" s="72"/>
      <c r="AF1" s="72"/>
    </row>
    <row r="2" spans="1:39" ht="18.75" x14ac:dyDescent="0.25">
      <c r="Y2" s="73" t="s">
        <v>29</v>
      </c>
      <c r="Z2" s="73"/>
      <c r="AA2" s="73"/>
      <c r="AB2" s="73"/>
      <c r="AC2" s="73"/>
      <c r="AD2" s="73"/>
      <c r="AE2" s="73"/>
      <c r="AF2" s="73"/>
    </row>
    <row r="3" spans="1:39" ht="18.75" x14ac:dyDescent="0.25">
      <c r="W3" s="2"/>
      <c r="X3" s="2"/>
      <c r="Y3" s="73" t="s">
        <v>30</v>
      </c>
      <c r="Z3" s="73"/>
      <c r="AA3" s="73"/>
      <c r="AB3" s="73"/>
      <c r="AC3" s="73"/>
      <c r="AD3" s="73"/>
      <c r="AE3" s="73"/>
      <c r="AF3" s="73"/>
    </row>
    <row r="4" spans="1:39" ht="18.75" x14ac:dyDescent="0.25">
      <c r="V4" s="2"/>
      <c r="W4" s="2"/>
      <c r="Y4" s="75" t="s">
        <v>90</v>
      </c>
      <c r="Z4" s="75"/>
      <c r="AA4" s="75"/>
      <c r="AB4" s="75"/>
      <c r="AC4" s="75"/>
      <c r="AD4" s="75"/>
      <c r="AE4" s="75"/>
      <c r="AF4" s="75"/>
    </row>
    <row r="5" spans="1:39" x14ac:dyDescent="0.25"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"/>
      <c r="W5" s="2"/>
      <c r="X5" s="7"/>
      <c r="Y5" s="7"/>
      <c r="Z5" s="7"/>
      <c r="AA5" s="7"/>
      <c r="AB5" s="7"/>
      <c r="AC5" s="7"/>
      <c r="AF5" s="7"/>
      <c r="AG5" s="7"/>
      <c r="AH5" s="7"/>
      <c r="AI5" s="7"/>
      <c r="AJ5" s="7"/>
      <c r="AK5" s="7"/>
      <c r="AL5" s="7"/>
      <c r="AM5" s="7"/>
    </row>
    <row r="6" spans="1:39" ht="24.75" customHeight="1" thickBot="1" x14ac:dyDescent="0.3">
      <c r="A6" s="74" t="s">
        <v>31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</row>
    <row r="7" spans="1:39" ht="400.5" customHeight="1" thickBot="1" x14ac:dyDescent="0.3">
      <c r="A7" s="70" t="s">
        <v>0</v>
      </c>
      <c r="B7" s="43" t="s">
        <v>33</v>
      </c>
      <c r="C7" s="21" t="s">
        <v>45</v>
      </c>
      <c r="D7" s="22" t="s">
        <v>25</v>
      </c>
      <c r="E7" s="21" t="s">
        <v>1</v>
      </c>
      <c r="F7" s="21" t="s">
        <v>2</v>
      </c>
      <c r="G7" s="21" t="s">
        <v>3</v>
      </c>
      <c r="H7" s="21" t="s">
        <v>4</v>
      </c>
      <c r="I7" s="21" t="s">
        <v>5</v>
      </c>
      <c r="J7" s="21" t="s">
        <v>88</v>
      </c>
      <c r="K7" s="21" t="s">
        <v>6</v>
      </c>
      <c r="L7" s="21" t="s">
        <v>7</v>
      </c>
      <c r="M7" s="21" t="s">
        <v>8</v>
      </c>
      <c r="N7" s="21" t="s">
        <v>10</v>
      </c>
      <c r="O7" s="21" t="s">
        <v>9</v>
      </c>
      <c r="P7" s="21" t="s">
        <v>89</v>
      </c>
      <c r="Q7" s="21" t="s">
        <v>11</v>
      </c>
      <c r="R7" s="21" t="s">
        <v>12</v>
      </c>
      <c r="S7" s="21" t="s">
        <v>13</v>
      </c>
      <c r="T7" s="21" t="s">
        <v>14</v>
      </c>
      <c r="U7" s="21" t="s">
        <v>16</v>
      </c>
      <c r="V7" s="21" t="s">
        <v>15</v>
      </c>
      <c r="W7" s="21" t="s">
        <v>17</v>
      </c>
      <c r="X7" s="21" t="s">
        <v>18</v>
      </c>
      <c r="Y7" s="21" t="s">
        <v>24</v>
      </c>
      <c r="Z7" s="21" t="s">
        <v>19</v>
      </c>
      <c r="AA7" s="21" t="s">
        <v>20</v>
      </c>
      <c r="AB7" s="21" t="s">
        <v>21</v>
      </c>
      <c r="AC7" s="21" t="s">
        <v>22</v>
      </c>
      <c r="AD7" s="21" t="s">
        <v>27</v>
      </c>
      <c r="AE7" s="23" t="s">
        <v>40</v>
      </c>
      <c r="AF7" s="35" t="s">
        <v>41</v>
      </c>
      <c r="AG7" s="41" t="s">
        <v>42</v>
      </c>
    </row>
    <row r="8" spans="1:39" ht="60.75" customHeight="1" thickBot="1" x14ac:dyDescent="0.3">
      <c r="A8" s="71"/>
      <c r="B8" s="44">
        <v>19</v>
      </c>
      <c r="C8" s="68" t="s">
        <v>35</v>
      </c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9"/>
      <c r="AG8" s="34"/>
      <c r="AH8" s="6"/>
      <c r="AI8" s="6"/>
      <c r="AJ8" s="6"/>
      <c r="AK8" s="6"/>
      <c r="AL8" s="6"/>
      <c r="AM8" s="6"/>
    </row>
    <row r="9" spans="1:39" s="4" customFormat="1" ht="306.75" customHeight="1" x14ac:dyDescent="0.25">
      <c r="A9" s="11" t="s">
        <v>26</v>
      </c>
      <c r="B9" s="32">
        <v>1</v>
      </c>
      <c r="C9" s="52" t="s">
        <v>46</v>
      </c>
      <c r="D9" s="12" t="s">
        <v>36</v>
      </c>
      <c r="E9" s="13">
        <v>37</v>
      </c>
      <c r="F9" s="13">
        <v>37</v>
      </c>
      <c r="G9" s="13">
        <v>37</v>
      </c>
      <c r="H9" s="13">
        <v>37</v>
      </c>
      <c r="I9" s="13">
        <v>37</v>
      </c>
      <c r="J9" s="13">
        <v>37</v>
      </c>
      <c r="K9" s="13">
        <v>37</v>
      </c>
      <c r="L9" s="13">
        <v>37</v>
      </c>
      <c r="M9" s="13">
        <v>37</v>
      </c>
      <c r="N9" s="13">
        <v>37</v>
      </c>
      <c r="O9" s="13">
        <v>37</v>
      </c>
      <c r="P9" s="13">
        <v>37</v>
      </c>
      <c r="Q9" s="13">
        <v>37</v>
      </c>
      <c r="R9" s="13">
        <v>37</v>
      </c>
      <c r="S9" s="13">
        <v>37</v>
      </c>
      <c r="T9" s="13">
        <v>40</v>
      </c>
      <c r="U9" s="13">
        <v>40</v>
      </c>
      <c r="V9" s="13">
        <v>40</v>
      </c>
      <c r="W9" s="13">
        <v>40</v>
      </c>
      <c r="X9" s="13">
        <v>40</v>
      </c>
      <c r="Y9" s="13">
        <v>40</v>
      </c>
      <c r="Z9" s="13" t="s">
        <v>23</v>
      </c>
      <c r="AA9" s="13" t="s">
        <v>23</v>
      </c>
      <c r="AB9" s="13" t="s">
        <v>23</v>
      </c>
      <c r="AC9" s="13" t="s">
        <v>23</v>
      </c>
      <c r="AD9" s="19" t="s">
        <v>23</v>
      </c>
      <c r="AE9" s="13">
        <v>37</v>
      </c>
      <c r="AF9" s="38">
        <v>40</v>
      </c>
      <c r="AG9" s="33">
        <v>21.61</v>
      </c>
      <c r="AH9" s="28">
        <f>SUM(E9:AF9)</f>
        <v>872</v>
      </c>
      <c r="AI9" s="3"/>
      <c r="AJ9" s="3"/>
      <c r="AK9" s="3"/>
      <c r="AL9" s="3"/>
      <c r="AM9" s="3"/>
    </row>
    <row r="10" spans="1:39" s="4" customFormat="1" ht="127.5" customHeight="1" x14ac:dyDescent="0.25">
      <c r="A10" s="14" t="s">
        <v>48</v>
      </c>
      <c r="B10" s="15">
        <v>2</v>
      </c>
      <c r="C10" s="53" t="s">
        <v>47</v>
      </c>
      <c r="D10" s="15" t="s">
        <v>36</v>
      </c>
      <c r="E10" s="16">
        <v>20</v>
      </c>
      <c r="F10" s="16">
        <v>20</v>
      </c>
      <c r="G10" s="16">
        <v>20</v>
      </c>
      <c r="H10" s="16">
        <v>20</v>
      </c>
      <c r="I10" s="16">
        <v>20</v>
      </c>
      <c r="J10" s="16">
        <v>20</v>
      </c>
      <c r="K10" s="16">
        <v>20</v>
      </c>
      <c r="L10" s="16">
        <v>20</v>
      </c>
      <c r="M10" s="16">
        <v>20</v>
      </c>
      <c r="N10" s="16">
        <v>20</v>
      </c>
      <c r="O10" s="16">
        <v>20</v>
      </c>
      <c r="P10" s="16">
        <v>20</v>
      </c>
      <c r="Q10" s="16">
        <v>20</v>
      </c>
      <c r="R10" s="16">
        <v>20</v>
      </c>
      <c r="S10" s="16">
        <v>20</v>
      </c>
      <c r="T10" s="16">
        <v>20</v>
      </c>
      <c r="U10" s="16">
        <v>20</v>
      </c>
      <c r="V10" s="16">
        <v>20</v>
      </c>
      <c r="W10" s="16">
        <v>20</v>
      </c>
      <c r="X10" s="16">
        <v>20</v>
      </c>
      <c r="Y10" s="16">
        <v>20</v>
      </c>
      <c r="Z10" s="17" t="s">
        <v>23</v>
      </c>
      <c r="AA10" s="17" t="s">
        <v>23</v>
      </c>
      <c r="AB10" s="17" t="s">
        <v>23</v>
      </c>
      <c r="AC10" s="17" t="s">
        <v>23</v>
      </c>
      <c r="AD10" s="17" t="s">
        <v>23</v>
      </c>
      <c r="AE10" s="17">
        <v>20</v>
      </c>
      <c r="AF10" s="39">
        <v>20</v>
      </c>
      <c r="AG10" s="33">
        <v>35.14</v>
      </c>
      <c r="AH10" s="28">
        <f t="shared" ref="AH10:AH37" si="0">SUM(E10:AF10)</f>
        <v>460</v>
      </c>
      <c r="AI10" s="3"/>
      <c r="AJ10" s="3"/>
      <c r="AK10" s="3"/>
      <c r="AL10" s="3"/>
      <c r="AM10" s="3"/>
    </row>
    <row r="11" spans="1:39" s="4" customFormat="1" ht="114.75" customHeight="1" x14ac:dyDescent="0.25">
      <c r="A11" s="14" t="s">
        <v>49</v>
      </c>
      <c r="B11" s="15">
        <v>1</v>
      </c>
      <c r="C11" s="53" t="s">
        <v>82</v>
      </c>
      <c r="D11" s="15" t="s">
        <v>36</v>
      </c>
      <c r="E11" s="17">
        <v>5</v>
      </c>
      <c r="F11" s="17">
        <v>5</v>
      </c>
      <c r="G11" s="17">
        <v>5</v>
      </c>
      <c r="H11" s="17">
        <v>5</v>
      </c>
      <c r="I11" s="17">
        <v>5</v>
      </c>
      <c r="J11" s="17">
        <v>5</v>
      </c>
      <c r="K11" s="17">
        <v>5</v>
      </c>
      <c r="L11" s="17">
        <v>5</v>
      </c>
      <c r="M11" s="17">
        <v>5</v>
      </c>
      <c r="N11" s="17">
        <v>5</v>
      </c>
      <c r="O11" s="17">
        <v>5</v>
      </c>
      <c r="P11" s="17">
        <v>5</v>
      </c>
      <c r="Q11" s="17">
        <v>5</v>
      </c>
      <c r="R11" s="17">
        <v>5</v>
      </c>
      <c r="S11" s="17">
        <v>5</v>
      </c>
      <c r="T11" s="17">
        <v>6</v>
      </c>
      <c r="U11" s="17">
        <v>6</v>
      </c>
      <c r="V11" s="17">
        <v>6</v>
      </c>
      <c r="W11" s="17">
        <v>6</v>
      </c>
      <c r="X11" s="17">
        <v>6</v>
      </c>
      <c r="Y11" s="17">
        <v>6</v>
      </c>
      <c r="Z11" s="17" t="s">
        <v>23</v>
      </c>
      <c r="AA11" s="17" t="s">
        <v>23</v>
      </c>
      <c r="AB11" s="17" t="s">
        <v>23</v>
      </c>
      <c r="AC11" s="17" t="s">
        <v>23</v>
      </c>
      <c r="AD11" s="17" t="s">
        <v>23</v>
      </c>
      <c r="AE11" s="17">
        <v>5</v>
      </c>
      <c r="AF11" s="39">
        <v>6</v>
      </c>
      <c r="AG11" s="33">
        <v>1.6</v>
      </c>
      <c r="AH11" s="28">
        <f t="shared" si="0"/>
        <v>122</v>
      </c>
      <c r="AI11" s="3"/>
      <c r="AJ11" s="3"/>
      <c r="AK11" s="3"/>
      <c r="AL11" s="3"/>
      <c r="AM11" s="3"/>
    </row>
    <row r="12" spans="1:39" s="4" customFormat="1" ht="123.75" customHeight="1" x14ac:dyDescent="0.25">
      <c r="A12" s="14" t="s">
        <v>85</v>
      </c>
      <c r="B12" s="15">
        <v>1</v>
      </c>
      <c r="C12" s="53" t="s">
        <v>74</v>
      </c>
      <c r="D12" s="15" t="s">
        <v>36</v>
      </c>
      <c r="E12" s="17">
        <v>10</v>
      </c>
      <c r="F12" s="17">
        <v>10</v>
      </c>
      <c r="G12" s="17">
        <v>10</v>
      </c>
      <c r="H12" s="17">
        <v>10</v>
      </c>
      <c r="I12" s="17">
        <v>10</v>
      </c>
      <c r="J12" s="17">
        <v>10</v>
      </c>
      <c r="K12" s="17">
        <v>10</v>
      </c>
      <c r="L12" s="17">
        <v>10</v>
      </c>
      <c r="M12" s="17">
        <v>10</v>
      </c>
      <c r="N12" s="17">
        <v>10</v>
      </c>
      <c r="O12" s="17">
        <v>10</v>
      </c>
      <c r="P12" s="17">
        <v>10</v>
      </c>
      <c r="Q12" s="17">
        <v>10</v>
      </c>
      <c r="R12" s="17">
        <v>10</v>
      </c>
      <c r="S12" s="17">
        <v>10</v>
      </c>
      <c r="T12" s="17">
        <v>10</v>
      </c>
      <c r="U12" s="17">
        <v>10</v>
      </c>
      <c r="V12" s="17">
        <v>10</v>
      </c>
      <c r="W12" s="17">
        <v>10</v>
      </c>
      <c r="X12" s="17">
        <v>10</v>
      </c>
      <c r="Y12" s="17">
        <v>10</v>
      </c>
      <c r="Z12" s="17" t="s">
        <v>23</v>
      </c>
      <c r="AA12" s="17" t="s">
        <v>23</v>
      </c>
      <c r="AB12" s="17" t="s">
        <v>23</v>
      </c>
      <c r="AC12" s="17" t="s">
        <v>23</v>
      </c>
      <c r="AD12" s="17" t="s">
        <v>23</v>
      </c>
      <c r="AE12" s="17">
        <v>10</v>
      </c>
      <c r="AF12" s="39">
        <v>10</v>
      </c>
      <c r="AG12" s="33">
        <v>10.9</v>
      </c>
      <c r="AH12" s="28">
        <f t="shared" si="0"/>
        <v>230</v>
      </c>
      <c r="AI12" s="3"/>
      <c r="AJ12" s="3"/>
      <c r="AK12" s="3"/>
      <c r="AL12" s="3"/>
      <c r="AM12" s="3"/>
    </row>
    <row r="13" spans="1:39" s="4" customFormat="1" ht="114" customHeight="1" x14ac:dyDescent="0.25">
      <c r="A13" s="14" t="s">
        <v>50</v>
      </c>
      <c r="B13" s="15">
        <v>1</v>
      </c>
      <c r="C13" s="53" t="s">
        <v>74</v>
      </c>
      <c r="D13" s="15" t="s">
        <v>36</v>
      </c>
      <c r="E13" s="16">
        <v>15</v>
      </c>
      <c r="F13" s="16">
        <v>15</v>
      </c>
      <c r="G13" s="16">
        <v>15</v>
      </c>
      <c r="H13" s="16">
        <v>15</v>
      </c>
      <c r="I13" s="16">
        <v>15</v>
      </c>
      <c r="J13" s="16">
        <v>15</v>
      </c>
      <c r="K13" s="16">
        <v>15</v>
      </c>
      <c r="L13" s="16">
        <v>15</v>
      </c>
      <c r="M13" s="16">
        <v>15</v>
      </c>
      <c r="N13" s="16">
        <v>15</v>
      </c>
      <c r="O13" s="16">
        <v>15</v>
      </c>
      <c r="P13" s="16">
        <v>15</v>
      </c>
      <c r="Q13" s="16">
        <v>15</v>
      </c>
      <c r="R13" s="16">
        <v>15</v>
      </c>
      <c r="S13" s="16">
        <v>15</v>
      </c>
      <c r="T13" s="16">
        <v>15</v>
      </c>
      <c r="U13" s="16">
        <v>15</v>
      </c>
      <c r="V13" s="16">
        <v>15</v>
      </c>
      <c r="W13" s="16">
        <v>15</v>
      </c>
      <c r="X13" s="16">
        <v>15</v>
      </c>
      <c r="Y13" s="16">
        <v>15</v>
      </c>
      <c r="Z13" s="17" t="s">
        <v>23</v>
      </c>
      <c r="AA13" s="17" t="s">
        <v>23</v>
      </c>
      <c r="AB13" s="17" t="s">
        <v>23</v>
      </c>
      <c r="AC13" s="17" t="s">
        <v>23</v>
      </c>
      <c r="AD13" s="17" t="s">
        <v>23</v>
      </c>
      <c r="AE13" s="17">
        <v>15</v>
      </c>
      <c r="AF13" s="39">
        <v>15</v>
      </c>
      <c r="AG13" s="33">
        <v>12.78</v>
      </c>
      <c r="AH13" s="28">
        <f t="shared" si="0"/>
        <v>345</v>
      </c>
      <c r="AI13" s="3"/>
      <c r="AJ13" s="3"/>
      <c r="AK13" s="3"/>
      <c r="AL13" s="3"/>
      <c r="AM13" s="3"/>
    </row>
    <row r="14" spans="1:39" ht="62.25" customHeight="1" x14ac:dyDescent="0.25">
      <c r="A14" s="14" t="s">
        <v>51</v>
      </c>
      <c r="B14" s="15">
        <v>2</v>
      </c>
      <c r="C14" s="53" t="s">
        <v>52</v>
      </c>
      <c r="D14" s="15" t="s">
        <v>36</v>
      </c>
      <c r="E14" s="17">
        <v>90</v>
      </c>
      <c r="F14" s="17">
        <v>90</v>
      </c>
      <c r="G14" s="17">
        <v>90</v>
      </c>
      <c r="H14" s="17">
        <v>90</v>
      </c>
      <c r="I14" s="17">
        <v>90</v>
      </c>
      <c r="J14" s="17">
        <v>90</v>
      </c>
      <c r="K14" s="17">
        <v>90</v>
      </c>
      <c r="L14" s="17">
        <v>90</v>
      </c>
      <c r="M14" s="17">
        <v>90</v>
      </c>
      <c r="N14" s="17">
        <v>90</v>
      </c>
      <c r="O14" s="17">
        <v>90</v>
      </c>
      <c r="P14" s="17">
        <v>90</v>
      </c>
      <c r="Q14" s="17">
        <v>90</v>
      </c>
      <c r="R14" s="17">
        <v>90</v>
      </c>
      <c r="S14" s="17">
        <v>90</v>
      </c>
      <c r="T14" s="17">
        <v>90</v>
      </c>
      <c r="U14" s="17">
        <v>90</v>
      </c>
      <c r="V14" s="17">
        <v>90</v>
      </c>
      <c r="W14" s="17">
        <v>90</v>
      </c>
      <c r="X14" s="17">
        <v>90</v>
      </c>
      <c r="Y14" s="17">
        <v>90</v>
      </c>
      <c r="Z14" s="17" t="s">
        <v>23</v>
      </c>
      <c r="AA14" s="17" t="s">
        <v>23</v>
      </c>
      <c r="AB14" s="17" t="s">
        <v>23</v>
      </c>
      <c r="AC14" s="17" t="s">
        <v>23</v>
      </c>
      <c r="AD14" s="17" t="s">
        <v>23</v>
      </c>
      <c r="AE14" s="17">
        <v>90</v>
      </c>
      <c r="AF14" s="39">
        <v>90</v>
      </c>
      <c r="AG14" s="34" t="s">
        <v>43</v>
      </c>
      <c r="AH14" s="28">
        <f t="shared" si="0"/>
        <v>2070</v>
      </c>
    </row>
    <row r="15" spans="1:39" ht="119.25" customHeight="1" thickBot="1" x14ac:dyDescent="0.3">
      <c r="A15" s="14" t="s">
        <v>53</v>
      </c>
      <c r="B15" s="15">
        <v>2</v>
      </c>
      <c r="C15" s="53" t="s">
        <v>83</v>
      </c>
      <c r="D15" s="15" t="s">
        <v>36</v>
      </c>
      <c r="E15" s="17">
        <v>75</v>
      </c>
      <c r="F15" s="17">
        <v>75</v>
      </c>
      <c r="G15" s="17">
        <v>75</v>
      </c>
      <c r="H15" s="17">
        <v>75</v>
      </c>
      <c r="I15" s="17">
        <v>75</v>
      </c>
      <c r="J15" s="17">
        <v>75</v>
      </c>
      <c r="K15" s="17">
        <v>75</v>
      </c>
      <c r="L15" s="17">
        <v>75</v>
      </c>
      <c r="M15" s="17">
        <v>75</v>
      </c>
      <c r="N15" s="17">
        <v>75</v>
      </c>
      <c r="O15" s="17">
        <v>75</v>
      </c>
      <c r="P15" s="17">
        <v>75</v>
      </c>
      <c r="Q15" s="17">
        <v>75</v>
      </c>
      <c r="R15" s="17">
        <v>75</v>
      </c>
      <c r="S15" s="17">
        <v>75</v>
      </c>
      <c r="T15" s="17">
        <v>85</v>
      </c>
      <c r="U15" s="17">
        <v>85</v>
      </c>
      <c r="V15" s="17">
        <v>85</v>
      </c>
      <c r="W15" s="17">
        <v>85</v>
      </c>
      <c r="X15" s="17">
        <v>85</v>
      </c>
      <c r="Y15" s="17">
        <v>90</v>
      </c>
      <c r="Z15" s="17" t="s">
        <v>23</v>
      </c>
      <c r="AA15" s="17" t="s">
        <v>23</v>
      </c>
      <c r="AB15" s="17" t="s">
        <v>23</v>
      </c>
      <c r="AC15" s="17" t="s">
        <v>23</v>
      </c>
      <c r="AD15" s="17" t="s">
        <v>23</v>
      </c>
      <c r="AE15" s="17">
        <v>75</v>
      </c>
      <c r="AF15" s="39">
        <v>85</v>
      </c>
      <c r="AG15" s="34">
        <v>0.78</v>
      </c>
      <c r="AH15" s="28">
        <f t="shared" si="0"/>
        <v>1800</v>
      </c>
    </row>
    <row r="16" spans="1:39" ht="295.5" customHeight="1" thickBot="1" x14ac:dyDescent="0.3">
      <c r="A16" s="49" t="s">
        <v>0</v>
      </c>
      <c r="B16" s="43" t="s">
        <v>33</v>
      </c>
      <c r="C16" s="21" t="s">
        <v>45</v>
      </c>
      <c r="D16" s="22" t="s">
        <v>25</v>
      </c>
      <c r="E16" s="21" t="s">
        <v>1</v>
      </c>
      <c r="F16" s="21" t="s">
        <v>2</v>
      </c>
      <c r="G16" s="21" t="s">
        <v>3</v>
      </c>
      <c r="H16" s="21" t="s">
        <v>4</v>
      </c>
      <c r="I16" s="21" t="s">
        <v>5</v>
      </c>
      <c r="J16" s="21" t="s">
        <v>88</v>
      </c>
      <c r="K16" s="21" t="s">
        <v>6</v>
      </c>
      <c r="L16" s="21" t="s">
        <v>7</v>
      </c>
      <c r="M16" s="21" t="s">
        <v>8</v>
      </c>
      <c r="N16" s="21" t="s">
        <v>10</v>
      </c>
      <c r="O16" s="21" t="s">
        <v>9</v>
      </c>
      <c r="P16" s="21" t="s">
        <v>89</v>
      </c>
      <c r="Q16" s="21" t="s">
        <v>11</v>
      </c>
      <c r="R16" s="21" t="s">
        <v>12</v>
      </c>
      <c r="S16" s="21" t="s">
        <v>13</v>
      </c>
      <c r="T16" s="21" t="s">
        <v>14</v>
      </c>
      <c r="U16" s="21" t="s">
        <v>16</v>
      </c>
      <c r="V16" s="21" t="s">
        <v>15</v>
      </c>
      <c r="W16" s="21" t="s">
        <v>17</v>
      </c>
      <c r="X16" s="21" t="s">
        <v>18</v>
      </c>
      <c r="Y16" s="21" t="s">
        <v>24</v>
      </c>
      <c r="Z16" s="21" t="s">
        <v>19</v>
      </c>
      <c r="AA16" s="21" t="s">
        <v>20</v>
      </c>
      <c r="AB16" s="21" t="s">
        <v>21</v>
      </c>
      <c r="AC16" s="21" t="s">
        <v>22</v>
      </c>
      <c r="AD16" s="21" t="s">
        <v>27</v>
      </c>
      <c r="AE16" s="23" t="s">
        <v>40</v>
      </c>
      <c r="AF16" s="35" t="s">
        <v>41</v>
      </c>
      <c r="AG16" s="34"/>
      <c r="AH16" s="28"/>
      <c r="AI16" s="7"/>
      <c r="AJ16" s="7"/>
      <c r="AK16" s="7"/>
      <c r="AL16" s="7"/>
      <c r="AM16" s="7"/>
    </row>
    <row r="17" spans="1:39" s="4" customFormat="1" ht="300" x14ac:dyDescent="0.25">
      <c r="A17" s="14" t="s">
        <v>54</v>
      </c>
      <c r="B17" s="15">
        <v>1</v>
      </c>
      <c r="C17" s="45" t="s">
        <v>55</v>
      </c>
      <c r="D17" s="15" t="s">
        <v>37</v>
      </c>
      <c r="E17" s="16">
        <v>15</v>
      </c>
      <c r="F17" s="16">
        <v>15</v>
      </c>
      <c r="G17" s="16">
        <v>15</v>
      </c>
      <c r="H17" s="16">
        <v>15</v>
      </c>
      <c r="I17" s="16">
        <v>15</v>
      </c>
      <c r="J17" s="16">
        <v>15</v>
      </c>
      <c r="K17" s="16">
        <v>15</v>
      </c>
      <c r="L17" s="16">
        <v>15</v>
      </c>
      <c r="M17" s="16">
        <v>15</v>
      </c>
      <c r="N17" s="16">
        <v>15</v>
      </c>
      <c r="O17" s="16">
        <v>15</v>
      </c>
      <c r="P17" s="16">
        <v>15</v>
      </c>
      <c r="Q17" s="16">
        <v>15</v>
      </c>
      <c r="R17" s="16">
        <v>15</v>
      </c>
      <c r="S17" s="16">
        <v>15</v>
      </c>
      <c r="T17" s="16">
        <v>10</v>
      </c>
      <c r="U17" s="16">
        <v>10</v>
      </c>
      <c r="V17" s="16">
        <v>10</v>
      </c>
      <c r="W17" s="16">
        <v>10</v>
      </c>
      <c r="X17" s="16">
        <v>10</v>
      </c>
      <c r="Y17" s="16">
        <v>15</v>
      </c>
      <c r="Z17" s="17" t="s">
        <v>23</v>
      </c>
      <c r="AA17" s="17" t="s">
        <v>23</v>
      </c>
      <c r="AB17" s="17" t="s">
        <v>23</v>
      </c>
      <c r="AC17" s="17" t="s">
        <v>23</v>
      </c>
      <c r="AD17" s="17" t="s">
        <v>23</v>
      </c>
      <c r="AE17" s="17">
        <v>15</v>
      </c>
      <c r="AF17" s="39">
        <v>10</v>
      </c>
      <c r="AG17" s="33">
        <v>64.23</v>
      </c>
      <c r="AH17" s="28">
        <f t="shared" si="0"/>
        <v>315</v>
      </c>
      <c r="AI17" s="3"/>
      <c r="AJ17" s="3"/>
      <c r="AK17" s="3"/>
      <c r="AL17" s="3"/>
      <c r="AM17" s="3"/>
    </row>
    <row r="18" spans="1:39" s="4" customFormat="1" ht="112.5" x14ac:dyDescent="0.25">
      <c r="A18" s="14" t="s">
        <v>57</v>
      </c>
      <c r="B18" s="15">
        <v>1</v>
      </c>
      <c r="C18" s="30" t="s">
        <v>56</v>
      </c>
      <c r="D18" s="15" t="s">
        <v>36</v>
      </c>
      <c r="E18" s="16">
        <v>50</v>
      </c>
      <c r="F18" s="16">
        <v>50</v>
      </c>
      <c r="G18" s="16">
        <v>50</v>
      </c>
      <c r="H18" s="16">
        <v>50</v>
      </c>
      <c r="I18" s="16">
        <v>50</v>
      </c>
      <c r="J18" s="16">
        <v>50</v>
      </c>
      <c r="K18" s="16">
        <v>50</v>
      </c>
      <c r="L18" s="16">
        <v>50</v>
      </c>
      <c r="M18" s="16">
        <v>50</v>
      </c>
      <c r="N18" s="16">
        <v>50</v>
      </c>
      <c r="O18" s="16">
        <v>50</v>
      </c>
      <c r="P18" s="16">
        <v>50</v>
      </c>
      <c r="Q18" s="16">
        <v>50</v>
      </c>
      <c r="R18" s="16">
        <v>50</v>
      </c>
      <c r="S18" s="16">
        <v>50</v>
      </c>
      <c r="T18" s="16">
        <v>50</v>
      </c>
      <c r="U18" s="16">
        <v>50</v>
      </c>
      <c r="V18" s="16">
        <v>50</v>
      </c>
      <c r="W18" s="16">
        <v>50</v>
      </c>
      <c r="X18" s="16">
        <v>50</v>
      </c>
      <c r="Y18" s="16">
        <v>50</v>
      </c>
      <c r="Z18" s="17" t="s">
        <v>23</v>
      </c>
      <c r="AA18" s="17" t="s">
        <v>23</v>
      </c>
      <c r="AB18" s="17" t="s">
        <v>23</v>
      </c>
      <c r="AC18" s="17" t="s">
        <v>23</v>
      </c>
      <c r="AD18" s="17" t="s">
        <v>23</v>
      </c>
      <c r="AE18" s="17">
        <v>50</v>
      </c>
      <c r="AF18" s="39">
        <v>50</v>
      </c>
      <c r="AG18" s="33">
        <v>55.79</v>
      </c>
      <c r="AH18" s="28">
        <f t="shared" si="0"/>
        <v>1150</v>
      </c>
      <c r="AI18" s="3"/>
      <c r="AJ18" s="3"/>
      <c r="AK18" s="3"/>
      <c r="AL18" s="3"/>
      <c r="AM18" s="3"/>
    </row>
    <row r="19" spans="1:39" ht="131.25" x14ac:dyDescent="0.25">
      <c r="A19" s="14" t="s">
        <v>58</v>
      </c>
      <c r="B19" s="15">
        <v>1</v>
      </c>
      <c r="C19" s="30" t="s">
        <v>56</v>
      </c>
      <c r="D19" s="15" t="s">
        <v>36</v>
      </c>
      <c r="E19" s="17">
        <v>100</v>
      </c>
      <c r="F19" s="17">
        <v>100</v>
      </c>
      <c r="G19" s="17">
        <v>100</v>
      </c>
      <c r="H19" s="17">
        <v>100</v>
      </c>
      <c r="I19" s="17">
        <v>100</v>
      </c>
      <c r="J19" s="17">
        <v>100</v>
      </c>
      <c r="K19" s="17">
        <v>100</v>
      </c>
      <c r="L19" s="17">
        <v>100</v>
      </c>
      <c r="M19" s="17">
        <v>100</v>
      </c>
      <c r="N19" s="17">
        <v>100</v>
      </c>
      <c r="O19" s="17">
        <v>100</v>
      </c>
      <c r="P19" s="17">
        <v>100</v>
      </c>
      <c r="Q19" s="17">
        <v>100</v>
      </c>
      <c r="R19" s="17">
        <v>100</v>
      </c>
      <c r="S19" s="17">
        <v>100</v>
      </c>
      <c r="T19" s="17">
        <v>100</v>
      </c>
      <c r="U19" s="17">
        <v>100</v>
      </c>
      <c r="V19" s="17">
        <v>100</v>
      </c>
      <c r="W19" s="17">
        <v>100</v>
      </c>
      <c r="X19" s="17">
        <v>100</v>
      </c>
      <c r="Y19" s="17">
        <v>100</v>
      </c>
      <c r="Z19" s="17" t="s">
        <v>23</v>
      </c>
      <c r="AA19" s="17" t="s">
        <v>23</v>
      </c>
      <c r="AB19" s="17" t="s">
        <v>23</v>
      </c>
      <c r="AC19" s="17" t="s">
        <v>23</v>
      </c>
      <c r="AD19" s="17" t="s">
        <v>23</v>
      </c>
      <c r="AE19" s="17">
        <v>100</v>
      </c>
      <c r="AF19" s="39">
        <v>100</v>
      </c>
      <c r="AG19" s="34">
        <v>19.579999999999998</v>
      </c>
      <c r="AH19" s="28">
        <f t="shared" si="0"/>
        <v>2300</v>
      </c>
    </row>
    <row r="20" spans="1:39" ht="93.75" x14ac:dyDescent="0.25">
      <c r="A20" s="14" t="s">
        <v>38</v>
      </c>
      <c r="B20" s="15">
        <v>2</v>
      </c>
      <c r="C20" s="30" t="s">
        <v>59</v>
      </c>
      <c r="D20" s="15" t="s">
        <v>36</v>
      </c>
      <c r="E20" s="16">
        <v>100</v>
      </c>
      <c r="F20" s="17">
        <v>100</v>
      </c>
      <c r="G20" s="17">
        <v>100</v>
      </c>
      <c r="H20" s="17">
        <v>100</v>
      </c>
      <c r="I20" s="17">
        <v>100</v>
      </c>
      <c r="J20" s="17">
        <v>100</v>
      </c>
      <c r="K20" s="17">
        <v>100</v>
      </c>
      <c r="L20" s="17">
        <v>100</v>
      </c>
      <c r="M20" s="17">
        <v>100</v>
      </c>
      <c r="N20" s="17">
        <v>100</v>
      </c>
      <c r="O20" s="17">
        <v>100</v>
      </c>
      <c r="P20" s="17">
        <v>100</v>
      </c>
      <c r="Q20" s="17">
        <v>100</v>
      </c>
      <c r="R20" s="17">
        <v>100</v>
      </c>
      <c r="S20" s="17">
        <v>100</v>
      </c>
      <c r="T20" s="17">
        <v>100</v>
      </c>
      <c r="U20" s="17">
        <v>100</v>
      </c>
      <c r="V20" s="17">
        <v>100</v>
      </c>
      <c r="W20" s="17">
        <v>100</v>
      </c>
      <c r="X20" s="17">
        <v>100</v>
      </c>
      <c r="Y20" s="17">
        <v>100</v>
      </c>
      <c r="Z20" s="17" t="s">
        <v>23</v>
      </c>
      <c r="AA20" s="17" t="s">
        <v>23</v>
      </c>
      <c r="AB20" s="17" t="s">
        <v>23</v>
      </c>
      <c r="AC20" s="17" t="s">
        <v>23</v>
      </c>
      <c r="AD20" s="17" t="s">
        <v>23</v>
      </c>
      <c r="AE20" s="17">
        <v>100</v>
      </c>
      <c r="AF20" s="39">
        <v>100</v>
      </c>
      <c r="AG20" s="34">
        <v>131.63</v>
      </c>
      <c r="AH20" s="28">
        <f t="shared" si="0"/>
        <v>2300</v>
      </c>
    </row>
    <row r="21" spans="1:39" ht="150" x14ac:dyDescent="0.25">
      <c r="A21" s="14" t="s">
        <v>61</v>
      </c>
      <c r="B21" s="15">
        <v>1</v>
      </c>
      <c r="C21" s="30" t="s">
        <v>60</v>
      </c>
      <c r="D21" s="15" t="s">
        <v>39</v>
      </c>
      <c r="E21" s="17" t="s">
        <v>23</v>
      </c>
      <c r="F21" s="17" t="s">
        <v>23</v>
      </c>
      <c r="G21" s="17" t="s">
        <v>23</v>
      </c>
      <c r="H21" s="17" t="s">
        <v>23</v>
      </c>
      <c r="I21" s="17" t="s">
        <v>23</v>
      </c>
      <c r="J21" s="17" t="s">
        <v>23</v>
      </c>
      <c r="K21" s="17" t="s">
        <v>23</v>
      </c>
      <c r="L21" s="17" t="s">
        <v>23</v>
      </c>
      <c r="M21" s="17" t="s">
        <v>23</v>
      </c>
      <c r="N21" s="17" t="s">
        <v>23</v>
      </c>
      <c r="O21" s="17" t="s">
        <v>23</v>
      </c>
      <c r="P21" s="17" t="s">
        <v>23</v>
      </c>
      <c r="Q21" s="17" t="s">
        <v>23</v>
      </c>
      <c r="R21" s="17" t="s">
        <v>23</v>
      </c>
      <c r="S21" s="17" t="s">
        <v>23</v>
      </c>
      <c r="T21" s="17" t="s">
        <v>23</v>
      </c>
      <c r="U21" s="17" t="s">
        <v>23</v>
      </c>
      <c r="V21" s="17" t="s">
        <v>23</v>
      </c>
      <c r="W21" s="17" t="s">
        <v>23</v>
      </c>
      <c r="X21" s="17" t="s">
        <v>23</v>
      </c>
      <c r="Y21" s="17" t="s">
        <v>23</v>
      </c>
      <c r="Z21" s="17" t="s">
        <v>23</v>
      </c>
      <c r="AA21" s="17" t="s">
        <v>23</v>
      </c>
      <c r="AB21" s="17" t="s">
        <v>23</v>
      </c>
      <c r="AC21" s="17" t="s">
        <v>23</v>
      </c>
      <c r="AD21" s="17" t="s">
        <v>23</v>
      </c>
      <c r="AE21" s="17" t="s">
        <v>23</v>
      </c>
      <c r="AF21" s="39" t="s">
        <v>23</v>
      </c>
      <c r="AG21" s="34">
        <v>4.83</v>
      </c>
      <c r="AH21" s="28">
        <f t="shared" si="0"/>
        <v>0</v>
      </c>
    </row>
    <row r="22" spans="1:39" ht="171" customHeight="1" x14ac:dyDescent="0.25">
      <c r="A22" s="14" t="s">
        <v>62</v>
      </c>
      <c r="B22" s="15">
        <v>2</v>
      </c>
      <c r="C22" s="30" t="s">
        <v>84</v>
      </c>
      <c r="D22" s="15" t="s">
        <v>39</v>
      </c>
      <c r="E22" s="17" t="s">
        <v>23</v>
      </c>
      <c r="F22" s="17" t="s">
        <v>23</v>
      </c>
      <c r="G22" s="17" t="s">
        <v>23</v>
      </c>
      <c r="H22" s="17" t="s">
        <v>23</v>
      </c>
      <c r="I22" s="17" t="s">
        <v>23</v>
      </c>
      <c r="J22" s="17" t="s">
        <v>23</v>
      </c>
      <c r="K22" s="17" t="s">
        <v>23</v>
      </c>
      <c r="L22" s="17" t="s">
        <v>23</v>
      </c>
      <c r="M22" s="17" t="s">
        <v>23</v>
      </c>
      <c r="N22" s="17" t="s">
        <v>23</v>
      </c>
      <c r="O22" s="17" t="s">
        <v>23</v>
      </c>
      <c r="P22" s="17" t="s">
        <v>23</v>
      </c>
      <c r="Q22" s="17" t="s">
        <v>23</v>
      </c>
      <c r="R22" s="17" t="s">
        <v>23</v>
      </c>
      <c r="S22" s="17" t="s">
        <v>23</v>
      </c>
      <c r="T22" s="17" t="s">
        <v>23</v>
      </c>
      <c r="U22" s="17" t="s">
        <v>23</v>
      </c>
      <c r="V22" s="17" t="s">
        <v>23</v>
      </c>
      <c r="W22" s="17" t="s">
        <v>23</v>
      </c>
      <c r="X22" s="17" t="s">
        <v>23</v>
      </c>
      <c r="Y22" s="17" t="s">
        <v>23</v>
      </c>
      <c r="Z22" s="17" t="s">
        <v>23</v>
      </c>
      <c r="AA22" s="17" t="s">
        <v>23</v>
      </c>
      <c r="AB22" s="17" t="s">
        <v>23</v>
      </c>
      <c r="AC22" s="17" t="s">
        <v>23</v>
      </c>
      <c r="AD22" s="17" t="s">
        <v>23</v>
      </c>
      <c r="AE22" s="17" t="s">
        <v>23</v>
      </c>
      <c r="AF22" s="39" t="s">
        <v>23</v>
      </c>
      <c r="AG22" s="34">
        <v>21.54</v>
      </c>
      <c r="AH22" s="28">
        <f t="shared" si="0"/>
        <v>0</v>
      </c>
    </row>
    <row r="23" spans="1:39" ht="150.75" thickBot="1" x14ac:dyDescent="0.3">
      <c r="A23" s="14" t="s">
        <v>63</v>
      </c>
      <c r="B23" s="46">
        <v>1</v>
      </c>
      <c r="C23" s="53" t="s">
        <v>60</v>
      </c>
      <c r="D23" s="15" t="s">
        <v>39</v>
      </c>
      <c r="E23" s="17">
        <v>2.5</v>
      </c>
      <c r="F23" s="17">
        <v>2.5</v>
      </c>
      <c r="G23" s="17">
        <v>2.5</v>
      </c>
      <c r="H23" s="17">
        <v>2.5</v>
      </c>
      <c r="I23" s="17">
        <v>2.5</v>
      </c>
      <c r="J23" s="17">
        <v>2.5</v>
      </c>
      <c r="K23" s="17">
        <v>2.5</v>
      </c>
      <c r="L23" s="17">
        <v>2.5</v>
      </c>
      <c r="M23" s="17">
        <v>2.5</v>
      </c>
      <c r="N23" s="17">
        <v>2.5</v>
      </c>
      <c r="O23" s="17">
        <v>2.5</v>
      </c>
      <c r="P23" s="17">
        <v>2.5</v>
      </c>
      <c r="Q23" s="17">
        <v>2.5</v>
      </c>
      <c r="R23" s="17">
        <v>2.5</v>
      </c>
      <c r="S23" s="17">
        <v>2.5</v>
      </c>
      <c r="T23" s="24">
        <v>2</v>
      </c>
      <c r="U23" s="24">
        <v>2</v>
      </c>
      <c r="V23" s="24">
        <v>2</v>
      </c>
      <c r="W23" s="24">
        <v>2</v>
      </c>
      <c r="X23" s="24">
        <v>2</v>
      </c>
      <c r="Y23" s="24">
        <v>2</v>
      </c>
      <c r="Z23" s="17" t="s">
        <v>23</v>
      </c>
      <c r="AA23" s="17" t="s">
        <v>23</v>
      </c>
      <c r="AB23" s="17" t="s">
        <v>23</v>
      </c>
      <c r="AC23" s="17" t="s">
        <v>23</v>
      </c>
      <c r="AD23" s="17" t="s">
        <v>23</v>
      </c>
      <c r="AE23" s="17">
        <v>2.5</v>
      </c>
      <c r="AF23" s="39">
        <v>2</v>
      </c>
      <c r="AG23" s="34"/>
      <c r="AH23" s="28"/>
      <c r="AI23" s="7"/>
      <c r="AJ23" s="7"/>
      <c r="AK23" s="7"/>
      <c r="AL23" s="7"/>
      <c r="AM23" s="7"/>
    </row>
    <row r="24" spans="1:39" ht="389.25" customHeight="1" thickBot="1" x14ac:dyDescent="0.3">
      <c r="A24" s="49" t="s">
        <v>0</v>
      </c>
      <c r="B24" s="43" t="s">
        <v>33</v>
      </c>
      <c r="C24" s="21" t="s">
        <v>45</v>
      </c>
      <c r="D24" s="22" t="s">
        <v>25</v>
      </c>
      <c r="E24" s="21" t="s">
        <v>1</v>
      </c>
      <c r="F24" s="21" t="s">
        <v>2</v>
      </c>
      <c r="G24" s="21" t="s">
        <v>3</v>
      </c>
      <c r="H24" s="21" t="s">
        <v>4</v>
      </c>
      <c r="I24" s="21" t="s">
        <v>5</v>
      </c>
      <c r="J24" s="21" t="s">
        <v>88</v>
      </c>
      <c r="K24" s="21" t="s">
        <v>6</v>
      </c>
      <c r="L24" s="21" t="s">
        <v>7</v>
      </c>
      <c r="M24" s="21" t="s">
        <v>8</v>
      </c>
      <c r="N24" s="21" t="s">
        <v>10</v>
      </c>
      <c r="O24" s="21" t="s">
        <v>9</v>
      </c>
      <c r="P24" s="21" t="s">
        <v>89</v>
      </c>
      <c r="Q24" s="21" t="s">
        <v>11</v>
      </c>
      <c r="R24" s="21" t="s">
        <v>12</v>
      </c>
      <c r="S24" s="21" t="s">
        <v>13</v>
      </c>
      <c r="T24" s="21" t="s">
        <v>14</v>
      </c>
      <c r="U24" s="21" t="s">
        <v>16</v>
      </c>
      <c r="V24" s="21" t="s">
        <v>15</v>
      </c>
      <c r="W24" s="21" t="s">
        <v>17</v>
      </c>
      <c r="X24" s="21" t="s">
        <v>18</v>
      </c>
      <c r="Y24" s="21" t="s">
        <v>24</v>
      </c>
      <c r="Z24" s="21" t="s">
        <v>19</v>
      </c>
      <c r="AA24" s="21" t="s">
        <v>20</v>
      </c>
      <c r="AB24" s="21" t="s">
        <v>21</v>
      </c>
      <c r="AC24" s="21" t="s">
        <v>22</v>
      </c>
      <c r="AD24" s="21" t="s">
        <v>27</v>
      </c>
      <c r="AE24" s="23" t="s">
        <v>40</v>
      </c>
      <c r="AF24" s="35" t="s">
        <v>41</v>
      </c>
      <c r="AG24" s="34">
        <v>27.12</v>
      </c>
      <c r="AH24" s="28">
        <f t="shared" si="0"/>
        <v>0</v>
      </c>
    </row>
    <row r="25" spans="1:39" s="9" customFormat="1" ht="49.5" customHeight="1" thickBot="1" x14ac:dyDescent="0.3">
      <c r="A25" s="50"/>
      <c r="B25" s="51">
        <v>7</v>
      </c>
      <c r="C25" s="64" t="s">
        <v>34</v>
      </c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5"/>
      <c r="AG25" s="26"/>
      <c r="AH25" s="28">
        <f t="shared" si="0"/>
        <v>0</v>
      </c>
      <c r="AI25" s="10"/>
      <c r="AJ25" s="10"/>
      <c r="AK25" s="10"/>
      <c r="AL25" s="10"/>
      <c r="AM25" s="10"/>
    </row>
    <row r="26" spans="1:39" s="4" customFormat="1" ht="64.5" customHeight="1" x14ac:dyDescent="0.25">
      <c r="A26" s="11" t="s">
        <v>64</v>
      </c>
      <c r="B26" s="12">
        <v>1</v>
      </c>
      <c r="C26" s="54" t="s">
        <v>65</v>
      </c>
      <c r="D26" s="12" t="s">
        <v>36</v>
      </c>
      <c r="E26" s="19">
        <v>95</v>
      </c>
      <c r="F26" s="19">
        <v>95</v>
      </c>
      <c r="G26" s="19">
        <v>95</v>
      </c>
      <c r="H26" s="19">
        <v>95</v>
      </c>
      <c r="I26" s="19">
        <v>95</v>
      </c>
      <c r="J26" s="19">
        <v>95</v>
      </c>
      <c r="K26" s="19">
        <v>95</v>
      </c>
      <c r="L26" s="19">
        <v>95</v>
      </c>
      <c r="M26" s="19">
        <v>95</v>
      </c>
      <c r="N26" s="19">
        <v>95</v>
      </c>
      <c r="O26" s="19">
        <v>95</v>
      </c>
      <c r="P26" s="19">
        <v>95</v>
      </c>
      <c r="Q26" s="19">
        <v>95</v>
      </c>
      <c r="R26" s="19">
        <v>95</v>
      </c>
      <c r="S26" s="19">
        <v>95</v>
      </c>
      <c r="T26" s="19" t="s">
        <v>23</v>
      </c>
      <c r="U26" s="19" t="s">
        <v>23</v>
      </c>
      <c r="V26" s="19" t="s">
        <v>23</v>
      </c>
      <c r="W26" s="19" t="s">
        <v>23</v>
      </c>
      <c r="X26" s="19" t="s">
        <v>23</v>
      </c>
      <c r="Y26" s="19" t="s">
        <v>23</v>
      </c>
      <c r="Z26" s="19">
        <v>95</v>
      </c>
      <c r="AA26" s="19">
        <v>95</v>
      </c>
      <c r="AB26" s="19">
        <v>95</v>
      </c>
      <c r="AC26" s="19">
        <v>95</v>
      </c>
      <c r="AD26" s="19"/>
      <c r="AE26" s="19">
        <v>95</v>
      </c>
      <c r="AF26" s="36" t="s">
        <v>23</v>
      </c>
      <c r="AG26" s="33" t="s">
        <v>43</v>
      </c>
      <c r="AH26" s="28">
        <f t="shared" si="0"/>
        <v>1900</v>
      </c>
      <c r="AI26" s="3"/>
      <c r="AJ26" s="3"/>
      <c r="AK26" s="3"/>
      <c r="AL26" s="3"/>
      <c r="AM26" s="3"/>
    </row>
    <row r="27" spans="1:39" ht="107.25" customHeight="1" x14ac:dyDescent="0.25">
      <c r="A27" s="14" t="s">
        <v>66</v>
      </c>
      <c r="B27" s="15">
        <v>1</v>
      </c>
      <c r="C27" s="53" t="s">
        <v>67</v>
      </c>
      <c r="D27" s="15" t="s">
        <v>36</v>
      </c>
      <c r="E27" s="17">
        <v>70</v>
      </c>
      <c r="F27" s="17">
        <v>70</v>
      </c>
      <c r="G27" s="17">
        <v>70</v>
      </c>
      <c r="H27" s="17">
        <v>70</v>
      </c>
      <c r="I27" s="17">
        <v>70</v>
      </c>
      <c r="J27" s="17">
        <v>70</v>
      </c>
      <c r="K27" s="17">
        <v>70</v>
      </c>
      <c r="L27" s="17">
        <v>70</v>
      </c>
      <c r="M27" s="17">
        <v>70</v>
      </c>
      <c r="N27" s="17">
        <v>70</v>
      </c>
      <c r="O27" s="17">
        <v>70</v>
      </c>
      <c r="P27" s="17">
        <v>70</v>
      </c>
      <c r="Q27" s="17">
        <v>70</v>
      </c>
      <c r="R27" s="17">
        <v>70</v>
      </c>
      <c r="S27" s="17">
        <v>70</v>
      </c>
      <c r="T27" s="17" t="s">
        <v>23</v>
      </c>
      <c r="U27" s="17" t="s">
        <v>23</v>
      </c>
      <c r="V27" s="17" t="s">
        <v>23</v>
      </c>
      <c r="W27" s="17" t="s">
        <v>23</v>
      </c>
      <c r="X27" s="17" t="s">
        <v>23</v>
      </c>
      <c r="Y27" s="17" t="s">
        <v>23</v>
      </c>
      <c r="Z27" s="17">
        <v>70</v>
      </c>
      <c r="AA27" s="17">
        <v>70</v>
      </c>
      <c r="AB27" s="17">
        <v>70</v>
      </c>
      <c r="AC27" s="17">
        <v>70</v>
      </c>
      <c r="AD27" s="17"/>
      <c r="AE27" s="17">
        <v>70</v>
      </c>
      <c r="AF27" s="37" t="s">
        <v>23</v>
      </c>
      <c r="AG27" s="34">
        <v>1.76</v>
      </c>
      <c r="AH27" s="28">
        <f t="shared" si="0"/>
        <v>1400</v>
      </c>
    </row>
    <row r="28" spans="1:39" ht="105.75" customHeight="1" x14ac:dyDescent="0.25">
      <c r="A28" s="14" t="s">
        <v>68</v>
      </c>
      <c r="B28" s="15">
        <v>1</v>
      </c>
      <c r="C28" s="53" t="s">
        <v>67</v>
      </c>
      <c r="D28" s="15" t="s">
        <v>36</v>
      </c>
      <c r="E28" s="17">
        <v>70</v>
      </c>
      <c r="F28" s="17">
        <v>70</v>
      </c>
      <c r="G28" s="17">
        <v>70</v>
      </c>
      <c r="H28" s="17">
        <v>70</v>
      </c>
      <c r="I28" s="17">
        <v>70</v>
      </c>
      <c r="J28" s="17">
        <v>70</v>
      </c>
      <c r="K28" s="17">
        <v>70</v>
      </c>
      <c r="L28" s="17">
        <v>70</v>
      </c>
      <c r="M28" s="17">
        <v>70</v>
      </c>
      <c r="N28" s="17">
        <v>70</v>
      </c>
      <c r="O28" s="17">
        <v>70</v>
      </c>
      <c r="P28" s="17">
        <v>70</v>
      </c>
      <c r="Q28" s="17">
        <v>70</v>
      </c>
      <c r="R28" s="17">
        <v>70</v>
      </c>
      <c r="S28" s="17">
        <v>70</v>
      </c>
      <c r="T28" s="17" t="s">
        <v>23</v>
      </c>
      <c r="U28" s="17" t="s">
        <v>23</v>
      </c>
      <c r="V28" s="17" t="s">
        <v>23</v>
      </c>
      <c r="W28" s="17" t="s">
        <v>23</v>
      </c>
      <c r="X28" s="17" t="s">
        <v>23</v>
      </c>
      <c r="Y28" s="17" t="s">
        <v>23</v>
      </c>
      <c r="Z28" s="17">
        <v>70</v>
      </c>
      <c r="AA28" s="17">
        <v>70</v>
      </c>
      <c r="AB28" s="17">
        <v>70</v>
      </c>
      <c r="AC28" s="17">
        <v>70</v>
      </c>
      <c r="AD28" s="17"/>
      <c r="AE28" s="17">
        <v>70</v>
      </c>
      <c r="AF28" s="37" t="s">
        <v>23</v>
      </c>
      <c r="AG28" s="34">
        <v>1.78</v>
      </c>
      <c r="AH28" s="28">
        <f t="shared" si="0"/>
        <v>1400</v>
      </c>
    </row>
    <row r="29" spans="1:39" ht="99.75" customHeight="1" x14ac:dyDescent="0.25">
      <c r="A29" s="14" t="s">
        <v>69</v>
      </c>
      <c r="B29" s="15">
        <v>1</v>
      </c>
      <c r="C29" s="53" t="s">
        <v>67</v>
      </c>
      <c r="D29" s="15" t="s">
        <v>36</v>
      </c>
      <c r="E29" s="17">
        <v>70</v>
      </c>
      <c r="F29" s="17">
        <v>70</v>
      </c>
      <c r="G29" s="17">
        <v>70</v>
      </c>
      <c r="H29" s="17">
        <v>70</v>
      </c>
      <c r="I29" s="17">
        <v>70</v>
      </c>
      <c r="J29" s="17">
        <v>70</v>
      </c>
      <c r="K29" s="17">
        <v>70</v>
      </c>
      <c r="L29" s="17">
        <v>70</v>
      </c>
      <c r="M29" s="17">
        <v>70</v>
      </c>
      <c r="N29" s="17">
        <v>70</v>
      </c>
      <c r="O29" s="17">
        <v>70</v>
      </c>
      <c r="P29" s="17">
        <v>70</v>
      </c>
      <c r="Q29" s="17">
        <v>70</v>
      </c>
      <c r="R29" s="17">
        <v>70</v>
      </c>
      <c r="S29" s="17">
        <v>70</v>
      </c>
      <c r="T29" s="17" t="s">
        <v>23</v>
      </c>
      <c r="U29" s="17" t="s">
        <v>23</v>
      </c>
      <c r="V29" s="17" t="s">
        <v>23</v>
      </c>
      <c r="W29" s="17" t="s">
        <v>23</v>
      </c>
      <c r="X29" s="17" t="s">
        <v>23</v>
      </c>
      <c r="Y29" s="17" t="s">
        <v>23</v>
      </c>
      <c r="Z29" s="17">
        <v>70</v>
      </c>
      <c r="AA29" s="17">
        <v>70</v>
      </c>
      <c r="AB29" s="17">
        <v>70</v>
      </c>
      <c r="AC29" s="17">
        <v>70</v>
      </c>
      <c r="AD29" s="17"/>
      <c r="AE29" s="17">
        <v>70</v>
      </c>
      <c r="AF29" s="37" t="s">
        <v>23</v>
      </c>
      <c r="AG29" s="34">
        <v>0.7</v>
      </c>
      <c r="AH29" s="28">
        <f t="shared" si="0"/>
        <v>1400</v>
      </c>
    </row>
    <row r="30" spans="1:39" ht="101.25" customHeight="1" x14ac:dyDescent="0.25">
      <c r="A30" s="14" t="s">
        <v>70</v>
      </c>
      <c r="B30" s="15">
        <v>2</v>
      </c>
      <c r="C30" s="53" t="s">
        <v>71</v>
      </c>
      <c r="D30" s="15" t="s">
        <v>36</v>
      </c>
      <c r="E30" s="17">
        <v>75</v>
      </c>
      <c r="F30" s="17">
        <v>75</v>
      </c>
      <c r="G30" s="17">
        <v>75</v>
      </c>
      <c r="H30" s="17">
        <v>75</v>
      </c>
      <c r="I30" s="17">
        <v>75</v>
      </c>
      <c r="J30" s="17">
        <v>75</v>
      </c>
      <c r="K30" s="17">
        <v>75</v>
      </c>
      <c r="L30" s="17">
        <v>75</v>
      </c>
      <c r="M30" s="17">
        <v>75</v>
      </c>
      <c r="N30" s="17">
        <v>75</v>
      </c>
      <c r="O30" s="17">
        <v>75</v>
      </c>
      <c r="P30" s="17">
        <v>75</v>
      </c>
      <c r="Q30" s="17">
        <v>75</v>
      </c>
      <c r="R30" s="17">
        <v>75</v>
      </c>
      <c r="S30" s="17">
        <v>75</v>
      </c>
      <c r="T30" s="17" t="s">
        <v>23</v>
      </c>
      <c r="U30" s="17" t="s">
        <v>23</v>
      </c>
      <c r="V30" s="17" t="s">
        <v>23</v>
      </c>
      <c r="W30" s="17" t="s">
        <v>23</v>
      </c>
      <c r="X30" s="17" t="s">
        <v>23</v>
      </c>
      <c r="Y30" s="17" t="s">
        <v>23</v>
      </c>
      <c r="Z30" s="17">
        <v>75</v>
      </c>
      <c r="AA30" s="17">
        <v>75</v>
      </c>
      <c r="AB30" s="17">
        <v>75</v>
      </c>
      <c r="AC30" s="17">
        <v>75</v>
      </c>
      <c r="AD30" s="17"/>
      <c r="AE30" s="17">
        <v>75</v>
      </c>
      <c r="AF30" s="37" t="s">
        <v>23</v>
      </c>
      <c r="AG30" s="34">
        <v>1.83</v>
      </c>
      <c r="AH30" s="28">
        <f t="shared" si="0"/>
        <v>1500</v>
      </c>
    </row>
    <row r="31" spans="1:39" ht="101.25" customHeight="1" thickBot="1" x14ac:dyDescent="0.3">
      <c r="A31" s="47" t="s">
        <v>72</v>
      </c>
      <c r="B31" s="46">
        <v>1</v>
      </c>
      <c r="C31" s="53" t="s">
        <v>67</v>
      </c>
      <c r="D31" s="15" t="s">
        <v>36</v>
      </c>
      <c r="E31" s="17">
        <v>75</v>
      </c>
      <c r="F31" s="17">
        <v>75</v>
      </c>
      <c r="G31" s="17">
        <v>75</v>
      </c>
      <c r="H31" s="17">
        <v>75</v>
      </c>
      <c r="I31" s="17">
        <v>75</v>
      </c>
      <c r="J31" s="17">
        <v>75</v>
      </c>
      <c r="K31" s="17">
        <v>75</v>
      </c>
      <c r="L31" s="17">
        <v>75</v>
      </c>
      <c r="M31" s="17">
        <v>75</v>
      </c>
      <c r="N31" s="17">
        <v>75</v>
      </c>
      <c r="O31" s="17">
        <v>75</v>
      </c>
      <c r="P31" s="17">
        <v>75</v>
      </c>
      <c r="Q31" s="17">
        <v>75</v>
      </c>
      <c r="R31" s="17">
        <v>75</v>
      </c>
      <c r="S31" s="17">
        <v>75</v>
      </c>
      <c r="T31" s="17" t="s">
        <v>23</v>
      </c>
      <c r="U31" s="17" t="s">
        <v>23</v>
      </c>
      <c r="V31" s="17" t="s">
        <v>23</v>
      </c>
      <c r="W31" s="17" t="s">
        <v>23</v>
      </c>
      <c r="X31" s="17" t="s">
        <v>23</v>
      </c>
      <c r="Y31" s="17" t="s">
        <v>23</v>
      </c>
      <c r="Z31" s="17">
        <v>75</v>
      </c>
      <c r="AA31" s="17">
        <v>75</v>
      </c>
      <c r="AB31" s="17">
        <v>75</v>
      </c>
      <c r="AC31" s="17">
        <v>75</v>
      </c>
      <c r="AD31" s="17"/>
      <c r="AE31" s="17">
        <v>75</v>
      </c>
      <c r="AF31" s="37" t="s">
        <v>23</v>
      </c>
      <c r="AG31" s="34"/>
      <c r="AH31" s="28"/>
      <c r="AI31" s="7"/>
      <c r="AJ31" s="7"/>
      <c r="AK31" s="7"/>
      <c r="AL31" s="7"/>
      <c r="AM31" s="7"/>
    </row>
    <row r="32" spans="1:39" s="5" customFormat="1" ht="23.25" thickBot="1" x14ac:dyDescent="0.3">
      <c r="A32" s="48"/>
      <c r="B32" s="51">
        <v>6</v>
      </c>
      <c r="C32" s="66" t="s">
        <v>32</v>
      </c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7"/>
      <c r="AG32" s="27"/>
      <c r="AH32" s="28">
        <f t="shared" si="0"/>
        <v>0</v>
      </c>
      <c r="AI32" s="8"/>
      <c r="AJ32" s="8"/>
      <c r="AK32" s="8"/>
      <c r="AL32" s="8"/>
      <c r="AM32" s="8"/>
    </row>
    <row r="33" spans="1:39" ht="131.25" x14ac:dyDescent="0.25">
      <c r="A33" s="11" t="s">
        <v>73</v>
      </c>
      <c r="B33" s="42">
        <v>1</v>
      </c>
      <c r="C33" s="29" t="s">
        <v>74</v>
      </c>
      <c r="D33" s="12" t="s">
        <v>36</v>
      </c>
      <c r="E33" s="19">
        <v>31</v>
      </c>
      <c r="F33" s="19">
        <v>31</v>
      </c>
      <c r="G33" s="19">
        <v>31</v>
      </c>
      <c r="H33" s="19">
        <v>31</v>
      </c>
      <c r="I33" s="19">
        <v>31</v>
      </c>
      <c r="J33" s="19">
        <v>31</v>
      </c>
      <c r="K33" s="19">
        <v>31</v>
      </c>
      <c r="L33" s="19">
        <v>31</v>
      </c>
      <c r="M33" s="19">
        <v>31</v>
      </c>
      <c r="N33" s="19">
        <v>31</v>
      </c>
      <c r="O33" s="19">
        <v>31</v>
      </c>
      <c r="P33" s="19">
        <v>31</v>
      </c>
      <c r="Q33" s="19">
        <v>31</v>
      </c>
      <c r="R33" s="19">
        <v>31</v>
      </c>
      <c r="S33" s="19">
        <v>31</v>
      </c>
      <c r="T33" s="19" t="s">
        <v>23</v>
      </c>
      <c r="U33" s="19" t="s">
        <v>23</v>
      </c>
      <c r="V33" s="19" t="s">
        <v>23</v>
      </c>
      <c r="W33" s="19" t="s">
        <v>23</v>
      </c>
      <c r="X33" s="19" t="s">
        <v>23</v>
      </c>
      <c r="Y33" s="19" t="s">
        <v>23</v>
      </c>
      <c r="Z33" s="19" t="s">
        <v>23</v>
      </c>
      <c r="AA33" s="19" t="s">
        <v>23</v>
      </c>
      <c r="AB33" s="19" t="s">
        <v>23</v>
      </c>
      <c r="AC33" s="19" t="s">
        <v>23</v>
      </c>
      <c r="AD33" s="19">
        <v>31</v>
      </c>
      <c r="AE33" s="19">
        <v>31</v>
      </c>
      <c r="AF33" s="38">
        <v>31</v>
      </c>
      <c r="AG33" s="34" t="s">
        <v>43</v>
      </c>
      <c r="AH33" s="28">
        <f t="shared" si="0"/>
        <v>558</v>
      </c>
    </row>
    <row r="34" spans="1:39" ht="93.75" x14ac:dyDescent="0.25">
      <c r="A34" s="14" t="s">
        <v>75</v>
      </c>
      <c r="B34" s="15">
        <v>1</v>
      </c>
      <c r="C34" s="30" t="s">
        <v>56</v>
      </c>
      <c r="D34" s="15" t="s">
        <v>36</v>
      </c>
      <c r="E34" s="17">
        <v>3</v>
      </c>
      <c r="F34" s="17">
        <v>3</v>
      </c>
      <c r="G34" s="17">
        <v>3</v>
      </c>
      <c r="H34" s="17">
        <v>3</v>
      </c>
      <c r="I34" s="17">
        <v>3</v>
      </c>
      <c r="J34" s="17">
        <v>3</v>
      </c>
      <c r="K34" s="17">
        <v>3</v>
      </c>
      <c r="L34" s="17">
        <v>3</v>
      </c>
      <c r="M34" s="17">
        <v>3</v>
      </c>
      <c r="N34" s="17">
        <v>3</v>
      </c>
      <c r="O34" s="17">
        <v>3</v>
      </c>
      <c r="P34" s="17">
        <v>3</v>
      </c>
      <c r="Q34" s="17">
        <v>3</v>
      </c>
      <c r="R34" s="17">
        <v>3</v>
      </c>
      <c r="S34" s="17">
        <v>3</v>
      </c>
      <c r="T34" s="17" t="s">
        <v>23</v>
      </c>
      <c r="U34" s="17" t="s">
        <v>23</v>
      </c>
      <c r="V34" s="17" t="s">
        <v>23</v>
      </c>
      <c r="W34" s="17" t="s">
        <v>23</v>
      </c>
      <c r="X34" s="17" t="s">
        <v>23</v>
      </c>
      <c r="Y34" s="17" t="s">
        <v>23</v>
      </c>
      <c r="Z34" s="17" t="s">
        <v>23</v>
      </c>
      <c r="AA34" s="17" t="s">
        <v>23</v>
      </c>
      <c r="AB34" s="17" t="s">
        <v>23</v>
      </c>
      <c r="AC34" s="17" t="s">
        <v>23</v>
      </c>
      <c r="AD34" s="17" t="s">
        <v>23</v>
      </c>
      <c r="AE34" s="17">
        <v>3</v>
      </c>
      <c r="AF34" s="39">
        <v>3</v>
      </c>
      <c r="AG34" s="34" t="s">
        <v>43</v>
      </c>
      <c r="AH34" s="28">
        <f t="shared" si="0"/>
        <v>51</v>
      </c>
    </row>
    <row r="35" spans="1:39" ht="131.25" x14ac:dyDescent="0.25">
      <c r="A35" s="14" t="s">
        <v>76</v>
      </c>
      <c r="B35" s="15">
        <v>1</v>
      </c>
      <c r="C35" s="30" t="s">
        <v>77</v>
      </c>
      <c r="D35" s="15" t="s">
        <v>36</v>
      </c>
      <c r="E35" s="17">
        <v>10</v>
      </c>
      <c r="F35" s="17">
        <v>10</v>
      </c>
      <c r="G35" s="17">
        <v>10</v>
      </c>
      <c r="H35" s="17">
        <v>10</v>
      </c>
      <c r="I35" s="17">
        <v>10</v>
      </c>
      <c r="J35" s="17">
        <v>10</v>
      </c>
      <c r="K35" s="17">
        <v>10</v>
      </c>
      <c r="L35" s="17">
        <v>10</v>
      </c>
      <c r="M35" s="17">
        <v>10</v>
      </c>
      <c r="N35" s="17">
        <v>10</v>
      </c>
      <c r="O35" s="17">
        <v>10</v>
      </c>
      <c r="P35" s="17">
        <v>10</v>
      </c>
      <c r="Q35" s="17">
        <v>10</v>
      </c>
      <c r="R35" s="17">
        <v>10</v>
      </c>
      <c r="S35" s="17">
        <v>10</v>
      </c>
      <c r="T35" s="17" t="s">
        <v>23</v>
      </c>
      <c r="U35" s="17" t="s">
        <v>23</v>
      </c>
      <c r="V35" s="17" t="s">
        <v>23</v>
      </c>
      <c r="W35" s="17" t="s">
        <v>23</v>
      </c>
      <c r="X35" s="17" t="s">
        <v>23</v>
      </c>
      <c r="Y35" s="17" t="s">
        <v>44</v>
      </c>
      <c r="Z35" s="17" t="s">
        <v>23</v>
      </c>
      <c r="AA35" s="17" t="s">
        <v>23</v>
      </c>
      <c r="AB35" s="17" t="s">
        <v>23</v>
      </c>
      <c r="AC35" s="17" t="s">
        <v>23</v>
      </c>
      <c r="AD35" s="17">
        <v>10</v>
      </c>
      <c r="AE35" s="17">
        <v>10</v>
      </c>
      <c r="AF35" s="39">
        <v>10</v>
      </c>
      <c r="AG35" s="34">
        <v>1.69</v>
      </c>
      <c r="AH35" s="28">
        <f t="shared" si="0"/>
        <v>180</v>
      </c>
    </row>
    <row r="36" spans="1:39" s="4" customFormat="1" ht="114.75" customHeight="1" x14ac:dyDescent="0.25">
      <c r="A36" s="14" t="s">
        <v>78</v>
      </c>
      <c r="B36" s="15">
        <v>1</v>
      </c>
      <c r="C36" s="30" t="s">
        <v>79</v>
      </c>
      <c r="D36" s="15" t="s">
        <v>36</v>
      </c>
      <c r="E36" s="17">
        <v>10</v>
      </c>
      <c r="F36" s="17">
        <v>10</v>
      </c>
      <c r="G36" s="17">
        <v>10</v>
      </c>
      <c r="H36" s="17">
        <v>10</v>
      </c>
      <c r="I36" s="17">
        <v>10</v>
      </c>
      <c r="J36" s="17">
        <v>10</v>
      </c>
      <c r="K36" s="17">
        <v>10</v>
      </c>
      <c r="L36" s="17">
        <v>10</v>
      </c>
      <c r="M36" s="17">
        <v>10</v>
      </c>
      <c r="N36" s="17">
        <v>10</v>
      </c>
      <c r="O36" s="17">
        <v>10</v>
      </c>
      <c r="P36" s="17">
        <v>10</v>
      </c>
      <c r="Q36" s="17">
        <v>10</v>
      </c>
      <c r="R36" s="17">
        <v>10</v>
      </c>
      <c r="S36" s="17">
        <v>10</v>
      </c>
      <c r="T36" s="17" t="s">
        <v>23</v>
      </c>
      <c r="U36" s="17" t="s">
        <v>23</v>
      </c>
      <c r="V36" s="17" t="s">
        <v>23</v>
      </c>
      <c r="W36" s="17" t="s">
        <v>23</v>
      </c>
      <c r="X36" s="17" t="s">
        <v>23</v>
      </c>
      <c r="Y36" s="17" t="s">
        <v>23</v>
      </c>
      <c r="Z36" s="17" t="s">
        <v>23</v>
      </c>
      <c r="AA36" s="17" t="s">
        <v>23</v>
      </c>
      <c r="AB36" s="17" t="s">
        <v>23</v>
      </c>
      <c r="AC36" s="17" t="s">
        <v>23</v>
      </c>
      <c r="AD36" s="17">
        <v>10</v>
      </c>
      <c r="AE36" s="17">
        <v>10</v>
      </c>
      <c r="AF36" s="39">
        <v>10</v>
      </c>
      <c r="AG36" s="33">
        <v>6.15</v>
      </c>
      <c r="AH36" s="28">
        <f t="shared" si="0"/>
        <v>180</v>
      </c>
      <c r="AI36" s="3"/>
      <c r="AJ36" s="3"/>
      <c r="AK36" s="3"/>
      <c r="AL36" s="3"/>
      <c r="AM36" s="3"/>
    </row>
    <row r="37" spans="1:39" ht="75.75" thickBot="1" x14ac:dyDescent="0.35">
      <c r="A37" s="25" t="s">
        <v>80</v>
      </c>
      <c r="B37" s="20">
        <v>2</v>
      </c>
      <c r="C37" s="31" t="s">
        <v>81</v>
      </c>
      <c r="D37" s="18" t="s">
        <v>36</v>
      </c>
      <c r="E37" s="20">
        <v>95</v>
      </c>
      <c r="F37" s="20">
        <v>95</v>
      </c>
      <c r="G37" s="20">
        <v>95</v>
      </c>
      <c r="H37" s="20">
        <v>95</v>
      </c>
      <c r="I37" s="20">
        <v>95</v>
      </c>
      <c r="J37" s="20">
        <v>95</v>
      </c>
      <c r="K37" s="20">
        <v>95</v>
      </c>
      <c r="L37" s="20">
        <v>95</v>
      </c>
      <c r="M37" s="20">
        <v>95</v>
      </c>
      <c r="N37" s="20">
        <v>95</v>
      </c>
      <c r="O37" s="20">
        <v>95</v>
      </c>
      <c r="P37" s="20">
        <v>95</v>
      </c>
      <c r="Q37" s="20">
        <v>95</v>
      </c>
      <c r="R37" s="20">
        <v>95</v>
      </c>
      <c r="S37" s="20">
        <v>95</v>
      </c>
      <c r="T37" s="20" t="s">
        <v>23</v>
      </c>
      <c r="U37" s="20" t="s">
        <v>23</v>
      </c>
      <c r="V37" s="20" t="s">
        <v>23</v>
      </c>
      <c r="W37" s="20" t="s">
        <v>23</v>
      </c>
      <c r="X37" s="20" t="s">
        <v>23</v>
      </c>
      <c r="Y37" s="20" t="s">
        <v>23</v>
      </c>
      <c r="Z37" s="20" t="s">
        <v>23</v>
      </c>
      <c r="AA37" s="20" t="s">
        <v>23</v>
      </c>
      <c r="AB37" s="20" t="s">
        <v>23</v>
      </c>
      <c r="AC37" s="20" t="s">
        <v>23</v>
      </c>
      <c r="AD37" s="20">
        <v>95</v>
      </c>
      <c r="AE37" s="20">
        <v>95</v>
      </c>
      <c r="AF37" s="40">
        <v>95</v>
      </c>
      <c r="AG37" s="34" t="s">
        <v>43</v>
      </c>
      <c r="AH37" s="28">
        <f t="shared" si="0"/>
        <v>1710</v>
      </c>
    </row>
    <row r="38" spans="1:39" ht="20.25" x14ac:dyDescent="0.3">
      <c r="A38" s="55"/>
      <c r="B38" s="56"/>
      <c r="C38" s="57"/>
      <c r="D38" s="58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9"/>
      <c r="AH38" s="28"/>
      <c r="AI38" s="7"/>
      <c r="AJ38" s="7"/>
      <c r="AK38" s="7"/>
      <c r="AL38" s="7"/>
      <c r="AM38" s="7"/>
    </row>
    <row r="39" spans="1:39" x14ac:dyDescent="0.25">
      <c r="A39" s="62" t="s">
        <v>86</v>
      </c>
      <c r="B39" s="62"/>
      <c r="C39" s="62"/>
      <c r="D39" s="62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F39" s="7"/>
      <c r="AG39" s="7"/>
      <c r="AH39" s="7"/>
      <c r="AI39" s="7"/>
      <c r="AJ39" s="7"/>
      <c r="AK39" s="7"/>
      <c r="AL39" s="7"/>
      <c r="AM39" s="7"/>
    </row>
    <row r="40" spans="1:39" x14ac:dyDescent="0.25">
      <c r="A40" s="62" t="s">
        <v>91</v>
      </c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F40" s="7"/>
      <c r="AG40" s="7"/>
      <c r="AH40" s="7"/>
      <c r="AI40" s="7"/>
      <c r="AJ40" s="7"/>
      <c r="AK40" s="7"/>
      <c r="AL40" s="7"/>
      <c r="AM40" s="7"/>
    </row>
    <row r="41" spans="1:39" ht="36" customHeight="1" x14ac:dyDescent="0.25">
      <c r="A41" s="61" t="s">
        <v>92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7"/>
      <c r="AH41" s="7"/>
      <c r="AI41" s="7"/>
      <c r="AJ41" s="7"/>
      <c r="AK41" s="7"/>
      <c r="AL41" s="7"/>
      <c r="AM41" s="7"/>
    </row>
    <row r="42" spans="1:39" ht="36" customHeight="1" x14ac:dyDescent="0.25">
      <c r="A42" s="61" t="s">
        <v>93</v>
      </c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7"/>
      <c r="AH42" s="7"/>
      <c r="AI42" s="7"/>
      <c r="AJ42" s="7"/>
      <c r="AK42" s="7"/>
      <c r="AL42" s="7"/>
      <c r="AM42" s="7"/>
    </row>
    <row r="43" spans="1:39" x14ac:dyDescent="0.25"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F43" s="7"/>
      <c r="AG43" s="7"/>
      <c r="AH43" s="7"/>
      <c r="AI43" s="7"/>
      <c r="AJ43" s="7"/>
      <c r="AK43" s="7"/>
      <c r="AL43" s="7"/>
      <c r="AM43" s="7"/>
    </row>
    <row r="44" spans="1:39" ht="18.75" x14ac:dyDescent="0.25">
      <c r="A44" s="63" t="s">
        <v>87</v>
      </c>
      <c r="B44" s="63"/>
      <c r="C44" s="63"/>
      <c r="D44" s="63"/>
      <c r="E44" s="63"/>
    </row>
    <row r="45" spans="1:39" ht="18.75" x14ac:dyDescent="0.25">
      <c r="A45" s="60"/>
    </row>
  </sheetData>
  <mergeCells count="14">
    <mergeCell ref="C25:AF25"/>
    <mergeCell ref="C32:AF32"/>
    <mergeCell ref="C8:AF8"/>
    <mergeCell ref="A7:A8"/>
    <mergeCell ref="Y1:AF1"/>
    <mergeCell ref="Y2:AF2"/>
    <mergeCell ref="Y3:AF3"/>
    <mergeCell ref="Y4:AF4"/>
    <mergeCell ref="A6:AF6"/>
    <mergeCell ref="A41:AF41"/>
    <mergeCell ref="A42:AF42"/>
    <mergeCell ref="A40:L40"/>
    <mergeCell ref="A39:D39"/>
    <mergeCell ref="A44:E44"/>
  </mergeCells>
  <pageMargins left="0.11811023622047245" right="0.11811023622047245" top="0" bottom="0" header="0.31496062992125984" footer="0.31496062992125984"/>
  <pageSetup paperSize="9" scale="31" fitToHeight="0" orientation="landscape" r:id="rId1"/>
  <rowBreaks count="2" manualBreakCount="2">
    <brk id="15" max="32" man="1"/>
    <brk id="23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Плановые показатели</vt:lpstr>
      <vt:lpstr>'Плановые показатели'!Область_печати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2023-01-30T06:24:23Z</dcterms:modified>
</cp:coreProperties>
</file>